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17"/>
  <c r="Q27"/>
  <c r="Q12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17"/>
  <c r="I16" s="1"/>
  <c r="S16" s="1"/>
  <c r="R12"/>
  <c r="N12"/>
  <c r="N39" s="1"/>
  <c r="E12"/>
  <c r="O12"/>
  <c r="F12"/>
  <c r="F39" s="1"/>
  <c r="P12"/>
  <c r="P39" s="1"/>
  <c r="H12"/>
  <c r="D12"/>
  <c r="D39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<sst xmlns="http://schemas.openxmlformats.org/spreadsheetml/2006/main" count="116" uniqueCount="72">
  <si>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</si>
  <si>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</si>
  <si>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</si>
  <si>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Vyškov</t>
  </si>
  <si>
    <t>Datum:  </t>
  </si>
  <si>
    <t>10.2.2024</t>
  </si>
  <si>
    <t>Domácí</t>
  </si>
  <si>
    <t>KK Vyškov B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</si>
  <si>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</si>
  <si>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</si>
  <si>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</si>
  <si>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</si>
  <si>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</si>
  <si>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</si>
  <si>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</si>
  <si>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</si>
  <si>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</si>
  <si>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</si>
  <si>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</si>
  <si>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</si>
  <si>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</si>
  <si>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</si>
  <si>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Bezdíček</t>
  </si>
  <si>
    <t>Kryštof</t>
  </si>
  <si>
    <t>Adam</t>
  </si>
  <si>
    <t>Večerka</t>
  </si>
  <si>
    <t>Hetych ml.</t>
  </si>
  <si>
    <t>Petr</t>
  </si>
  <si>
    <t>Jiří</t>
  </si>
  <si>
    <t>Trávníček</t>
  </si>
  <si>
    <t>Holanec</t>
  </si>
  <si>
    <t>Varga</t>
  </si>
  <si>
    <t>Kmoníček</t>
  </si>
  <si>
    <t>Eduard</t>
  </si>
  <si>
    <t>Matuška</t>
  </si>
  <si>
    <t>Sokol</t>
  </si>
  <si>
    <t>Jakub</t>
  </si>
  <si>
    <t>Zaremba</t>
  </si>
  <si>
    <t>Pavel</t>
  </si>
  <si>
    <t>Jan</t>
  </si>
  <si>
    <t>Celkový výkon družstva  </t>
  </si>
  <si>
    <t>Vedoucí družstva         Jméno:</t>
  </si>
  <si>
    <t>Jiří Trávníček</t>
  </si>
  <si>
    <t>Bodový zisk</t>
  </si>
  <si>
    <t>Jakub Sokol</t>
  </si>
  <si>
    <t>Podpis:</t>
  </si>
  <si>
    <t>Rozhodčí</t>
  </si>
  <si>
    <t>Jméno:</t>
  </si>
  <si>
    <t>Břetislav Láník</t>
  </si>
  <si>
    <t>Číslo průkazu:</t>
  </si>
  <si>
    <t>II/0556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</si>
  <si>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</si>
  <si>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</si>
  <si>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</si>
  <si>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</si>
  <si>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</si>
  <si>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</si>
  <si>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</si>
  <si>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</si>
  <si>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</si>
  <si>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</si>
  <si>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</si>
  <si>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</si>
  <si>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</si>
  <si>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</si>
  <si>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</si>
  <si>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Hýbl Miloslav</t>
  </si>
  <si>
    <t>Holanec Petr</t>
  </si>
  <si>
    <t>Napomínání hráčů za nesportovní chování či vyloučení ze startu:</t>
  </si>
  <si>
    <t>Různé:</t>
  </si>
  <si>
    <t xml:space="preserve">Datum a podpis rozhodčího:  </t>
  </si>
  <si>
    <t>10.2.2024 Břetislav Láník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</si>
</sst>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53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45</v>
      </c>
      <c r="P8" s="12">
        <v>3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4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45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36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62</v>
      </c>
      <c r="P10" s="18">
        <v>0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62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34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26059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196</v>
      </c>
      <c r="F12" s="28">
        <f>IF(ISNUMBER($G12),SUM(F8:F11),"")</f>
        <v>7</v>
      </c>
      <c r="G12" s="29">
        <f>IF(SUM($G8:$G11)+SUM($Q8:$Q11)&gt;0,SUM(G8:G11),"")</f>
        <v>569</v>
      </c>
      <c r="H12" s="27">
        <f>IF(ISNUMBER($G12),SUM(H8:H11),"")</f>
        <v>3</v>
      </c>
      <c r="I12" s="99"/>
      <c r="K12" s="96">
        <v>25460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186</v>
      </c>
      <c r="P12" s="28">
        <f>IF(ISNUMBER($G12),SUM(P8:P11),"")</f>
        <v>6</v>
      </c>
      <c r="Q12" s="29">
        <f>IF(SUM($G8:$G11)+SUM($Q8:$Q11)&gt;0,SUM(Q8:Q11),"")</f>
        <v>556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50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56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51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41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50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45</v>
      </c>
      <c r="P15" s="18">
        <v>3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44</v>
      </c>
      <c r="F16" s="23">
        <v>2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27</v>
      </c>
      <c r="P16" s="23">
        <v>3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22182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195</v>
      </c>
      <c r="F17" s="28">
        <f>IF(ISNUMBER($G17),SUM(F13:F16),"")</f>
        <v>4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10853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169</v>
      </c>
      <c r="P17" s="28">
        <f>IF(ISNUMBER($G17),SUM(P13:P16),"")</f>
        <v>9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61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27</v>
      </c>
      <c r="P18" s="12">
        <v>3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100</v>
      </c>
      <c r="E20" s="18">
        <v>43</v>
      </c>
      <c r="F20" s="18">
        <v>2</v>
      </c>
      <c r="G20" s="19">
        <f>IF(AND(ISBLANK(D20),ISBLANK(E20)),"",D20+E20)</f>
        <v>143</v>
      </c>
      <c r="H20" s="20">
        <f>IF(OR(ISNUMBER($G20),ISNUMBER($Q20)),(SIGN(N($G20)-N($Q20))+1)/2,"")</f>
        <v>0.5</v>
      </c>
      <c r="I20" s="15"/>
      <c r="K20" s="92" t="s">
        <v>27</v>
      </c>
      <c r="L20" s="93"/>
      <c r="M20" s="16">
        <v>3</v>
      </c>
      <c r="N20" s="17">
        <v>98</v>
      </c>
      <c r="O20" s="18">
        <v>45</v>
      </c>
      <c r="P20" s="18">
        <v>2</v>
      </c>
      <c r="Q20" s="19">
        <f>IF(AND(ISBLANK(N20),ISBLANK(O20)),"",N20+O20)</f>
        <v>143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43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44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8354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191</v>
      </c>
      <c r="F22" s="28">
        <f>IF(ISNUMBER($G22),SUM(F18:F21),"")</f>
        <v>6</v>
      </c>
      <c r="G22" s="29">
        <f>IF(SUM($G18:$G21)+SUM($Q18:$Q21)&gt;0,SUM(G18:G21),"")</f>
        <v>561</v>
      </c>
      <c r="H22" s="27">
        <f>IF(ISNUMBER($G22),SUM(H18:H21),"")</f>
        <v>2.5</v>
      </c>
      <c r="I22" s="99"/>
      <c r="K22" s="96">
        <v>17661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160</v>
      </c>
      <c r="P22" s="28">
        <f>IF(ISNUMBER($G22),SUM(P18:P21),"")</f>
        <v>6</v>
      </c>
      <c r="Q22" s="29">
        <f>IF(SUM($G18:$G21)+SUM($Q18:$Q21)&gt;0,SUM(Q18:Q21),"")</f>
        <v>533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50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35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36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69</v>
      </c>
      <c r="P24" s="18">
        <v>0</v>
      </c>
      <c r="Q24" s="19">
        <f>IF(AND(ISBLANK(N24),ISBLANK(O24)),"",N24+O24)</f>
        <v>172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70</v>
      </c>
      <c r="F25" s="18">
        <v>0</v>
      </c>
      <c r="G25" s="19">
        <f>IF(AND(ISBLANK(D25),ISBLANK(E25)),"",D25+E25)</f>
        <v>167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98</v>
      </c>
      <c r="O25" s="18">
        <v>35</v>
      </c>
      <c r="P25" s="18">
        <v>1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53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61</v>
      </c>
      <c r="P26" s="23">
        <v>0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21380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209</v>
      </c>
      <c r="F27" s="28">
        <f>IF(ISNUMBER($G27),SUM(F23:F26),"")</f>
        <v>2</v>
      </c>
      <c r="G27" s="29">
        <f>IF(SUM($G23:$G26)+SUM($Q23:$Q26)&gt;0,SUM(G23:G26),"")</f>
        <v>599</v>
      </c>
      <c r="H27" s="27">
        <f>IF(ISNUMBER($G27),SUM(H23:H26),"")</f>
        <v>2</v>
      </c>
      <c r="I27" s="99"/>
      <c r="K27" s="96">
        <v>20501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589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115</v>
      </c>
      <c r="E28" s="12">
        <v>45</v>
      </c>
      <c r="F28" s="12">
        <v>0</v>
      </c>
      <c r="G28" s="13">
        <f>IF(AND(ISBLANK(D28),ISBLANK(E28)),"",D28+E28)</f>
        <v>160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90</v>
      </c>
      <c r="O28" s="12">
        <v>51</v>
      </c>
      <c r="P28" s="12">
        <v>0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52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2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99</v>
      </c>
      <c r="E30" s="18">
        <v>30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86</v>
      </c>
      <c r="O30" s="18">
        <v>42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45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17247</v>
      </c>
      <c r="B32" s="97"/>
      <c r="C32" s="26" t="s">
        <v>18</v>
      </c>
      <c r="D32" s="27">
        <f>IF(ISNUMBER($G32),SUM(D28:D31),"")</f>
        <v>422</v>
      </c>
      <c r="E32" s="28">
        <f>IF(ISNUMBER($G32),SUM(E28:E31),"")</f>
        <v>172</v>
      </c>
      <c r="F32" s="28">
        <f>IF(ISNUMBER($G32),SUM(F28:F31),"")</f>
        <v>2</v>
      </c>
      <c r="G32" s="29">
        <f>IF(SUM($G28:$G31)+SUM($Q28:$Q31)&gt;0,SUM(G28:G31),"")</f>
        <v>594</v>
      </c>
      <c r="H32" s="27">
        <f>IF(ISNUMBER($G32),SUM(H28:H31),"")</f>
        <v>4</v>
      </c>
      <c r="I32" s="99"/>
      <c r="K32" s="96">
        <v>23390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180</v>
      </c>
      <c r="P32" s="28">
        <f>IF(ISNUMBER($G32),SUM(P28:P31),"")</f>
        <v>4</v>
      </c>
      <c r="Q32" s="29">
        <f>IF(SUM($G28:$G31)+SUM($Q28:$Q31)&gt;0,SUM(Q28:Q31),"")</f>
        <v>541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95</v>
      </c>
      <c r="E33" s="12">
        <v>60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32</v>
      </c>
      <c r="L33" s="89"/>
      <c r="M33" s="10">
        <v>1</v>
      </c>
      <c r="N33" s="11">
        <v>90</v>
      </c>
      <c r="O33" s="12">
        <v>45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51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63</v>
      </c>
      <c r="P34" s="18">
        <v>1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89</v>
      </c>
      <c r="E35" s="18">
        <v>45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100</v>
      </c>
      <c r="O35" s="18">
        <v>53</v>
      </c>
      <c r="P35" s="18">
        <v>1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34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17935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190</v>
      </c>
      <c r="F37" s="28">
        <f>IF(ISNUMBER($G37),SUM(F33:F36),"")</f>
        <v>3</v>
      </c>
      <c r="G37" s="29">
        <f>IF(SUM($G33:$G36)+SUM($Q33:$Q36)&gt;0,SUM(G33:G36),"")</f>
        <v>553</v>
      </c>
      <c r="H37" s="27">
        <f>IF(ISNUMBER($G37),SUM(H33:H36),"")</f>
        <v>1</v>
      </c>
      <c r="I37" s="99"/>
      <c r="K37" s="96">
        <v>20503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214</v>
      </c>
      <c r="P37" s="28">
        <f>IF(ISNUMBER($G37),SUM(P33:P36),"")</f>
        <v>3</v>
      </c>
      <c r="Q37" s="29">
        <f>IF(SUM($G33:$G36)+SUM($Q33:$Q36)&gt;0,SUM(Q33:Q36),"")</f>
        <v>587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2285</v>
      </c>
      <c r="E39" s="34">
        <f>IF(ISNUMBER($G39),SUM(E12,E17,E22,E27,E32,E37),"")</f>
        <v>1153</v>
      </c>
      <c r="F39" s="34">
        <f>IF(ISNUMBER($G39),SUM(F12,F17,F22,F27,F32,F37),"")</f>
        <v>24</v>
      </c>
      <c r="G39" s="35">
        <f>IF(SUM($G$8:$G$37)+SUM($Q$8:$Q$37)&gt;0,SUM(G12,G17,G22,G27,G32,G37),"")</f>
        <v>3438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2239</v>
      </c>
      <c r="O39" s="34">
        <f>IF(ISNUMBER($G39),SUM(O12,O17,O22,O27,O32,O37),"")</f>
        <v>1109</v>
      </c>
      <c r="P39" s="34">
        <f>IF(ISNUMBER($G39),SUM(P12,P17,P22,P27,P32,P37),"")</f>
        <v>32</v>
      </c>
      <c r="Q39" s="35">
        <f>IF(SUM($G$8:$G$37)+SUM($Q$8:$Q$37)&gt;0,SUM(Q12,Q17,Q22,Q27,Q32,Q37),"")</f>
        <v>3348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Loko Č. Třebová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66</v>
      </c>
      <c r="M57" s="73"/>
      <c r="N57" s="63">
        <v>25289</v>
      </c>
      <c r="O57" s="72" t="s">
        <v>67</v>
      </c>
      <c r="P57" s="75"/>
      <c r="Q57" s="75"/>
      <c r="R57" s="73"/>
      <c r="S57" s="65">
        <v>17661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2024-02-10T19:28:33Z</dcterms:modified>
</cp:coreProperties>
</file>